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Sheet1" sheetId="1" r:id="rId1"/>
    <sheet name="Sheet2" sheetId="2" r:id="rId2"/>
  </sheets>
  <externalReferences>
    <externalReference r:id="rId3"/>
  </externalReferences>
  <calcPr calcId="144525"/>
</workbook>
</file>

<file path=xl/sharedStrings.xml><?xml version="1.0" encoding="utf-8"?>
<sst xmlns="http://schemas.openxmlformats.org/spreadsheetml/2006/main" count="192" uniqueCount="149">
  <si>
    <t>No</t>
  </si>
  <si>
    <t xml:space="preserve">Kode </t>
  </si>
  <si>
    <t>Urusan/Bidang Urusan Pemerintahan Daerah dan Program/Kegiatan</t>
  </si>
  <si>
    <t>Indikator Kinerja Program (outcome)/ Kegiatan (output)</t>
  </si>
  <si>
    <t>Capaian Kinerja RPJMD pada Tahun 2021 
(Akhir Periode RPJMD)</t>
  </si>
  <si>
    <t>Realisasi Capaian Kinerja RKPD s/d Tahun Lalu (2017)</t>
  </si>
  <si>
    <t xml:space="preserve">Target Kinerja dan Anggaran RKPD Tahun Berjalan yang Dievaluasi  (Tahun 2018) </t>
  </si>
  <si>
    <t xml:space="preserve">Realisasi Capaian Kinerja dan Anggaran RKPD yang Dievaluasi (Tahun 2018) </t>
  </si>
  <si>
    <t>Tingkat Capaian Kinerja dan Realisasi Anggaran RKPD (%)</t>
  </si>
  <si>
    <t>Realisasi Kinerja dan Anggaran RKPD s/d Tahun 2018</t>
  </si>
  <si>
    <t>Tingkat Capaian Kinerja &amp; Realisasi Anggaran  RPJMD s/d Tahun 2018</t>
  </si>
  <si>
    <t>Perangkat Daerah Penanggung jawab</t>
  </si>
  <si>
    <t>Keterangan           (No. Nawacita/Prioritas Nasional)</t>
  </si>
  <si>
    <t>9 = 8/7 x 100%</t>
  </si>
  <si>
    <t>10 = 6 + 8</t>
  </si>
  <si>
    <t>11 = 10/5 x 100%</t>
  </si>
  <si>
    <t>K</t>
  </si>
  <si>
    <t>Rp</t>
  </si>
  <si>
    <t>4.00.4.00.01.01.02.</t>
  </si>
  <si>
    <t>BIRO HUMAS</t>
  </si>
  <si>
    <t>4.00.01.4.00.01.01.02.179</t>
  </si>
  <si>
    <t>Program Penyebarluasan Informasi Penyelenggaraan Pemerintah Daerah</t>
  </si>
  <si>
    <t>Peringkat sebaran kegiatan pemerintah Provinsi Sumatera Barat</t>
  </si>
  <si>
    <t>Peringkat 5</t>
  </si>
  <si>
    <t>4.00.01.4.00.01.01.02.179.0001</t>
  </si>
  <si>
    <t>Liputan kegiatan pemerintah daerah</t>
  </si>
  <si>
    <t>Jumlah press-release hasil liputan(300 press rerlease, 60.000 pembeitaan)</t>
  </si>
  <si>
    <t>350 press release</t>
  </si>
  <si>
    <t>-300 press rilis kegiatan Kepala Daerah
-6000 pemberitaan Prov. Sumbar
-300 transportasi dan akomodasi peserta HPN 2018</t>
  </si>
  <si>
    <t>4.00.01.4.00.01.01.02.179.0003</t>
  </si>
  <si>
    <t>Koordinasi Kehumasan</t>
  </si>
  <si>
    <t>Meningkatnya SDM kehumasan</t>
  </si>
  <si>
    <t>100 orang</t>
  </si>
  <si>
    <t>2 kali Rakor</t>
  </si>
  <si>
    <t>4.00.01.4.00.01.01.02.179.0005</t>
  </si>
  <si>
    <t>Penyebaran Informasi Pembangunan pemerintahan melalui media cetak</t>
  </si>
  <si>
    <t>Jumlah publikasi Pemprov. Tersebarnya Informasi pembangunan melalui media cetak pada masyarakat</t>
  </si>
  <si>
    <t>180 kali publikasi</t>
  </si>
  <si>
    <t>390 kali publikasi</t>
  </si>
  <si>
    <t>4.00.01.4.00.01.01.02.179.0006</t>
  </si>
  <si>
    <t>Penyebaran Informasi Pembangunan Melalui Media Elektronik</t>
  </si>
  <si>
    <t>Terlaksananya Dialog Interaktif melaui Media Televisi dan Radio(86 x)</t>
  </si>
  <si>
    <t>90 kali siaran</t>
  </si>
  <si>
    <t>100 kali</t>
  </si>
  <si>
    <t>1.02.10.4.00.01.01.02.208.0003</t>
  </si>
  <si>
    <t>Penyebarluasan Informasi  melalui media ruang</t>
  </si>
  <si>
    <t>Jumlah publikasi pemberitaan Pemprov. Sumbar di media luar ruang</t>
  </si>
  <si>
    <t>12 buah</t>
  </si>
  <si>
    <t>4.00.01.4.00.01.01.02.179.0002</t>
  </si>
  <si>
    <t>Pembuatan film dokumenter potensi daerah</t>
  </si>
  <si>
    <t>Jumlah film dokumenter yang dibuat( 3 paket film dokumenter)</t>
  </si>
  <si>
    <t>4 paket</t>
  </si>
  <si>
    <t>3 paket</t>
  </si>
  <si>
    <t>4.00.01.4.00.01.01.02.179.0007</t>
  </si>
  <si>
    <t>Laporan visualisasi pembangunan</t>
  </si>
  <si>
    <t>Jumlah Buku Visualisasi Pembangunan Provinsi Sumatera Barat, (100 exp, HPN 2018)</t>
  </si>
  <si>
    <t>100 buku</t>
  </si>
  <si>
    <t>Pengkajian Analisa pemberitaan</t>
  </si>
  <si>
    <t>Jumlah rekomendasi kebijakan berdasarkan analisa isu publik</t>
  </si>
  <si>
    <t>4.00.01.4.00.01.01.02.179.0008</t>
  </si>
  <si>
    <t>Penyaringan Infomasi dan Penghimpunan Pemberitaan Media Massa</t>
  </si>
  <si>
    <t xml:space="preserve">Terhimpunnya pemberitaan terkait pemprov sumbar </t>
  </si>
  <si>
    <t>4.00.01.4.00.01.01.02.179.0004</t>
  </si>
  <si>
    <t>Penyusunan Kebijakan Komunikasi Informasi, Persandian dan Hubungan Masyarakat</t>
  </si>
  <si>
    <t>Jumlah pelaksanaan kebijakan Pemprov dan Kab/Ko yang dipantau dan dievaluasi</t>
  </si>
  <si>
    <t>4.00.01.01.02.001</t>
  </si>
  <si>
    <t>Program Pelayanan Administrasi</t>
  </si>
  <si>
    <t>Persentase Pelayanan Administrasi
Perkantoran</t>
  </si>
  <si>
    <t>4.00.01.01.02.001.0001</t>
  </si>
  <si>
    <t>Penyediaan Jasa Surat menyurat</t>
  </si>
  <si>
    <t>Tersedianya kebutuhan administrasi surat menyurat</t>
  </si>
  <si>
    <t>4.00.01.01.02.001.0002</t>
  </si>
  <si>
    <t>Penyedian jasa Komunikasi Sumberdaya Air dan listrik</t>
  </si>
  <si>
    <t>Terselenggaranya jasa telepon, bandwith, Internet, Radio Link</t>
  </si>
  <si>
    <t>4.00.01.01.02.001.0006</t>
  </si>
  <si>
    <t>Penyediaan Jasa Jaminan Barang Milik Daerah</t>
  </si>
  <si>
    <t>Terpeliharanya kendaraan Operasional</t>
  </si>
  <si>
    <t>4.00.01.01.02.001.0008</t>
  </si>
  <si>
    <t xml:space="preserve">Penyediaan Alat Tulis kantor </t>
  </si>
  <si>
    <t>Terpenuhinya alat tulis perkantoran</t>
  </si>
  <si>
    <t>4.00.01.01.02.001.0009</t>
  </si>
  <si>
    <t xml:space="preserve">Penyediaan Barang Cetakan dan Penggandaan </t>
  </si>
  <si>
    <t xml:space="preserve">Terpenuhnya barang cetakan dan penggandaan untuk perkantoran </t>
  </si>
  <si>
    <t>4.00.01.01.02.001.0012</t>
  </si>
  <si>
    <t>Penyediaan Peralatan Rumah Tangga</t>
  </si>
  <si>
    <t>Terpenuhinya penunjang administrasi perkantoran</t>
  </si>
  <si>
    <t>4.00.01.01.02.001.0013</t>
  </si>
  <si>
    <t>Penyediaan Barang Bacaan dan Peraturaan Perundang-Undangan</t>
  </si>
  <si>
    <t>Tersedianya bahan bacaan dan perundang-undangan</t>
  </si>
  <si>
    <t>4.00.01.01.02.001.0024</t>
  </si>
  <si>
    <t>Penyediaan Makan dan Minuman</t>
  </si>
  <si>
    <t>Terpenuhnya kebutuhan pendukung penyelengaaran rapat-rapat</t>
  </si>
  <si>
    <t>4.00.01.01.02.001.0015</t>
  </si>
  <si>
    <t>Rapat-Rapat Koordinasi dan Konsultasi Luar dan dalam daerah</t>
  </si>
  <si>
    <t>Terselengaranya rapat koordinasi dan konsultasi dalam daerah dan luar daerah</t>
  </si>
  <si>
    <t>4.00.01.01.02.001.0017</t>
  </si>
  <si>
    <t>Penyediaan Jasa Informasi, Dokumentasi dan Publikasi</t>
  </si>
  <si>
    <t>Tersedinya  penyediaan jasa dokumentasi</t>
  </si>
  <si>
    <t>4.00.01.01.02.002</t>
  </si>
  <si>
    <t>Program Peningkatan Sarana dan Prasarana Aparatur</t>
  </si>
  <si>
    <t>Persentase berfungsinya sarana dan prasarana Aparatur</t>
  </si>
  <si>
    <t>4.00.01.01.02.002.0006</t>
  </si>
  <si>
    <t xml:space="preserve">Pemeliharaan Rutin/berkala Kenderaan Dinas Operasional </t>
  </si>
  <si>
    <t>Terpeliharanya Mobil Dinas Dan Jabatan</t>
  </si>
  <si>
    <t>4.00.01.01.02.002.0007</t>
  </si>
  <si>
    <t>Pemeliharaan Rutin/ Berkala Peralatan dan perlengkapan kantor</t>
  </si>
  <si>
    <t xml:space="preserve">Terpeliharanya sarana dan prasarana peralatan dan perlengkapan  perkantoran </t>
  </si>
  <si>
    <t>4.00.01.01.02.002.0002</t>
  </si>
  <si>
    <t>Pengadaan Komputer dan jaringan</t>
  </si>
  <si>
    <t>Tersedianyan Prasarana perlengkapan kantor</t>
  </si>
  <si>
    <t xml:space="preserve">Pemeliharaan Rutin Berkala/Berkala Peralatan studio, Komunikasi dan Informasi  </t>
  </si>
  <si>
    <t>Terlaksananya Pemeliharaan Infrumatruktur jaringan LAN / internet Perov Sumbar</t>
  </si>
  <si>
    <t>Pemeliharaan Rutin/ Berkala  Instalasi  jaringan</t>
  </si>
  <si>
    <t>Terlaksananya Pemeliharaan Infrastruktur jaringan LAN / internet Prov Sumbar</t>
  </si>
  <si>
    <t>4.00.01.01.02.002.0001</t>
  </si>
  <si>
    <t>Pengadaan Meubeler</t>
  </si>
  <si>
    <t>Tersedianya Prasarana perlengkapan kantor</t>
  </si>
  <si>
    <t>Pemeliharaan Rutin/ Berkala Komputerisasi dan jaringan Komputerisasi</t>
  </si>
  <si>
    <t>Terpeliharanya sarana dan prasarana peralatan dan perlengkapan  perkantoran</t>
  </si>
  <si>
    <t>4.00.01.01.02.002.0003</t>
  </si>
  <si>
    <t xml:space="preserve">Pengadaan Peralatan  Studio, Komunikasi dan Informasi </t>
  </si>
  <si>
    <t xml:space="preserve">Tersedianyan Prasarana perlengkapan kantor dan operasional humas </t>
  </si>
  <si>
    <t>Pengelolaan,Pengawasan dan Pengendalian Aset</t>
  </si>
  <si>
    <t>Terpenuhinya Kegiatan pengelolaan Pengawasan Aset SKPD</t>
  </si>
  <si>
    <t>4.00.01.01.02.004</t>
  </si>
  <si>
    <t>Program Peningkatan kapasitas Sumberdaya Aparatur</t>
  </si>
  <si>
    <t>Rata-rata lamanya PNS mengikuti Diklat</t>
  </si>
  <si>
    <t>4.00.01.01.02.004.0001</t>
  </si>
  <si>
    <t>Bimbingan Teknis Implementasi Peraturan Perundang-Undangan</t>
  </si>
  <si>
    <t>Terselengaraanya Pengembangan SDM Aparatur Humas yang berkualitas</t>
  </si>
  <si>
    <t>4.00.01.01.02.005</t>
  </si>
  <si>
    <t>Program Peningkatan Pengembangan Sistem Pelaporan Capaian Kinerja dan Keuangan</t>
  </si>
  <si>
    <t>Tingkat Kesesuaian Pelaporan capaian kinerja pada unit kinerja OPD</t>
  </si>
  <si>
    <t>4.00.01.01.02.005.0003</t>
  </si>
  <si>
    <t>Penyusunan laporan capaian Kinerja dan Ikhtisiar Realisasi Keuangan</t>
  </si>
  <si>
    <t>Terpenuhnya Laporan Keuangan,Aset, bulanan,Triwulan,Tahunan, LAKIP,LPPD, honorarium pejabat</t>
  </si>
  <si>
    <t>4.00.01.01.02.005.0001</t>
  </si>
  <si>
    <t>Penyusunan Perancanaan Anggaran SKPD</t>
  </si>
  <si>
    <t>Terpenuhinya Perencanaan Kegiatan</t>
  </si>
  <si>
    <t>-</t>
  </si>
  <si>
    <t>4.00.01.01.02.005.0002</t>
  </si>
  <si>
    <t>Penatausahaan Keuangan SKPD</t>
  </si>
  <si>
    <t>Tepenuhnya Kegiatan Penatausahaan  SKPD</t>
  </si>
  <si>
    <t>Program Perencanaan Pengelolaan, Pengawasan, dan Pengendalian Kegiatan dan Aset</t>
  </si>
  <si>
    <t>Meningkatnya penataan Program kerja dan kegiatan OPD sesuai aturan</t>
  </si>
  <si>
    <t>Penyusunan Perencanaan dan Penganggaran SKPD</t>
  </si>
  <si>
    <t>Terpenuhinya dokumen perencanaan program dan kegiatan OPD</t>
  </si>
  <si>
    <t xml:space="preserve">Pengelolaan,Pengawasan dan Pengendalian Aset </t>
  </si>
  <si>
    <t>Terpenuhnya Kegiatan pengelolaan Pengawasan Aset SKPD</t>
  </si>
</sst>
</file>

<file path=xl/styles.xml><?xml version="1.0" encoding="utf-8"?>
<styleSheet xmlns="http://schemas.openxmlformats.org/spreadsheetml/2006/main">
  <numFmts count="9">
    <numFmt numFmtId="41" formatCode="_(* #,##0_);_(* \(#,##0\);_(* &quot;-&quot;_);_(@_)"/>
    <numFmt numFmtId="176" formatCode="_ * #,##0_ ;_ * \-#,##0_ ;_ * &quot;-&quot;_ ;_ @_ "/>
    <numFmt numFmtId="177" formatCode="_ * #,##0.00_ ;_ * \-#,##0.00_ ;_ * &quot;-&quot;??_ ;_ @_ "/>
    <numFmt numFmtId="178" formatCode="[$Rp-421]#,##0;\-[$Rp-421]#,##0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9" formatCode="_(* #,##0_);_(* \(#,##0\);_(* &quot;-&quot;??_);_(@_)"/>
    <numFmt numFmtId="180" formatCode="#,##0.00_);\(#,##0.00\);\-"/>
    <numFmt numFmtId="181" formatCode="&quot;Rp&quot;#,##0"/>
  </numFmts>
  <fonts count="26">
    <font>
      <sz val="11"/>
      <color theme="1"/>
      <name val="Calibri"/>
      <charset val="134"/>
      <scheme val="minor"/>
    </font>
    <font>
      <b/>
      <sz val="11"/>
      <name val="Candara"/>
      <charset val="134"/>
    </font>
    <font>
      <sz val="11"/>
      <name val="Candara"/>
      <charset val="134"/>
    </font>
    <font>
      <sz val="11"/>
      <color theme="1"/>
      <name val="Candara"/>
      <charset val="134"/>
    </font>
    <font>
      <b/>
      <i/>
      <sz val="11"/>
      <color theme="1"/>
      <name val="Candara"/>
      <charset val="134"/>
    </font>
    <font>
      <b/>
      <i/>
      <sz val="11"/>
      <name val="Candara"/>
      <charset val="134"/>
    </font>
    <font>
      <i/>
      <sz val="11"/>
      <name val="Candara"/>
      <charset val="134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/>
    <xf numFmtId="0" fontId="8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/>
  </cellStyleXfs>
  <cellXfs count="6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9" fontId="3" fillId="0" borderId="0" xfId="6" applyFont="1" applyAlignment="1">
      <alignment horizontal="center" vertical="center" wrapText="1"/>
    </xf>
    <xf numFmtId="178" fontId="3" fillId="0" borderId="0" xfId="2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9" fontId="1" fillId="0" borderId="2" xfId="6" applyFont="1" applyFill="1" applyBorder="1" applyAlignment="1">
      <alignment horizontal="center" vertical="center" wrapText="1"/>
    </xf>
    <xf numFmtId="178" fontId="1" fillId="0" borderId="3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2" xfId="6" applyNumberFormat="1" applyFont="1" applyFill="1" applyBorder="1" applyAlignment="1">
      <alignment horizontal="center" vertical="center" wrapText="1"/>
    </xf>
    <xf numFmtId="49" fontId="1" fillId="0" borderId="3" xfId="6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9" fontId="1" fillId="0" borderId="9" xfId="6" applyFont="1" applyFill="1" applyBorder="1" applyAlignment="1">
      <alignment horizontal="center" vertical="center" wrapText="1"/>
    </xf>
    <xf numFmtId="178" fontId="1" fillId="0" borderId="9" xfId="2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/>
    <xf numFmtId="0" fontId="1" fillId="0" borderId="9" xfId="0" applyFont="1" applyFill="1" applyBorder="1" applyAlignment="1">
      <alignment vertical="top" wrapText="1" readingOrder="1"/>
    </xf>
    <xf numFmtId="0" fontId="1" fillId="0" borderId="9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9" fontId="2" fillId="0" borderId="9" xfId="6" applyFont="1" applyFill="1" applyBorder="1" applyAlignment="1">
      <alignment horizontal="center" vertical="center" wrapText="1"/>
    </xf>
    <xf numFmtId="178" fontId="2" fillId="0" borderId="9" xfId="2" applyNumberFormat="1" applyFont="1" applyFill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4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9" fontId="3" fillId="0" borderId="9" xfId="6" applyFont="1" applyBorder="1" applyAlignment="1">
      <alignment horizontal="center" vertical="center" wrapText="1"/>
    </xf>
    <xf numFmtId="178" fontId="3" fillId="0" borderId="9" xfId="2" applyNumberFormat="1" applyFont="1" applyBorder="1" applyAlignment="1">
      <alignment horizontal="center" vertical="center"/>
    </xf>
    <xf numFmtId="0" fontId="5" fillId="0" borderId="9" xfId="0" applyFont="1" applyFill="1" applyBorder="1" applyAlignment="1">
      <alignment vertical="top" wrapText="1" readingOrder="1"/>
    </xf>
    <xf numFmtId="0" fontId="5" fillId="0" borderId="9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 readingOrder="1"/>
    </xf>
    <xf numFmtId="0" fontId="5" fillId="0" borderId="9" xfId="0" applyFont="1" applyFill="1" applyBorder="1" applyAlignment="1"/>
    <xf numFmtId="0" fontId="6" fillId="0" borderId="9" xfId="0" applyFont="1" applyFill="1" applyBorder="1" applyAlignment="1">
      <alignment vertical="top" wrapText="1"/>
    </xf>
    <xf numFmtId="9" fontId="6" fillId="0" borderId="9" xfId="6" applyFont="1" applyFill="1" applyBorder="1" applyAlignment="1">
      <alignment horizontal="center" vertical="center" wrapText="1"/>
    </xf>
    <xf numFmtId="178" fontId="6" fillId="0" borderId="9" xfId="2" applyNumberFormat="1" applyFont="1" applyFill="1" applyBorder="1" applyAlignment="1">
      <alignment horizontal="center" vertical="center"/>
    </xf>
    <xf numFmtId="2" fontId="6" fillId="0" borderId="9" xfId="0" applyNumberFormat="1" applyFont="1" applyFill="1" applyBorder="1" applyAlignment="1"/>
    <xf numFmtId="2" fontId="2" fillId="0" borderId="9" xfId="0" applyNumberFormat="1" applyFont="1" applyFill="1" applyBorder="1" applyAlignment="1"/>
    <xf numFmtId="9" fontId="5" fillId="0" borderId="9" xfId="6" applyFont="1" applyFill="1" applyBorder="1" applyAlignment="1">
      <alignment horizontal="center" vertical="center" wrapText="1"/>
    </xf>
    <xf numFmtId="178" fontId="5" fillId="0" borderId="9" xfId="2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/>
    <xf numFmtId="179" fontId="1" fillId="0" borderId="9" xfId="2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right" vertical="top" wrapText="1"/>
    </xf>
    <xf numFmtId="180" fontId="2" fillId="0" borderId="9" xfId="0" applyNumberFormat="1" applyFont="1" applyFill="1" applyBorder="1" applyAlignment="1">
      <alignment vertical="top" wrapText="1"/>
    </xf>
    <xf numFmtId="41" fontId="3" fillId="0" borderId="9" xfId="6" applyNumberFormat="1" applyFont="1" applyBorder="1" applyAlignment="1">
      <alignment horizontal="center" vertical="center" wrapText="1"/>
    </xf>
    <xf numFmtId="41" fontId="3" fillId="0" borderId="9" xfId="2" applyNumberFormat="1" applyFont="1" applyBorder="1" applyAlignment="1">
      <alignment horizontal="center" vertical="center"/>
    </xf>
    <xf numFmtId="49" fontId="3" fillId="0" borderId="9" xfId="6" applyNumberFormat="1" applyFont="1" applyBorder="1" applyAlignment="1">
      <alignment horizontal="center" vertical="center" wrapText="1"/>
    </xf>
    <xf numFmtId="181" fontId="3" fillId="0" borderId="9" xfId="2" applyNumberFormat="1" applyFont="1" applyBorder="1" applyAlignment="1">
      <alignment horizontal="center" vertical="center"/>
    </xf>
    <xf numFmtId="0" fontId="3" fillId="0" borderId="9" xfId="6" applyNumberFormat="1" applyFont="1" applyBorder="1" applyAlignment="1">
      <alignment horizontal="center" vertical="center" wrapText="1"/>
    </xf>
    <xf numFmtId="9" fontId="3" fillId="0" borderId="9" xfId="6" applyNumberFormat="1" applyFont="1" applyBorder="1" applyAlignment="1">
      <alignment horizontal="center" vertical="center" wrapText="1"/>
    </xf>
    <xf numFmtId="46" fontId="3" fillId="0" borderId="9" xfId="6" applyNumberFormat="1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top" wrapText="1" indent="1"/>
    </xf>
    <xf numFmtId="0" fontId="2" fillId="0" borderId="9" xfId="0" applyFont="1" applyFill="1" applyBorder="1" applyAlignment="1">
      <alignment horizontal="center" vertical="center" wrapText="1"/>
    </xf>
    <xf numFmtId="180" fontId="2" fillId="0" borderId="9" xfId="0" applyNumberFormat="1" applyFont="1" applyFill="1" applyBorder="1" applyAlignment="1">
      <alignment vertical="top"/>
    </xf>
    <xf numFmtId="0" fontId="2" fillId="0" borderId="9" xfId="0" applyFont="1" applyFill="1" applyBorder="1" applyAlignment="1">
      <alignment vertical="top"/>
    </xf>
    <xf numFmtId="0" fontId="5" fillId="0" borderId="9" xfId="0" applyFont="1" applyFill="1" applyBorder="1" applyAlignment="1">
      <alignment vertical="top"/>
    </xf>
  </cellXfs>
  <cellStyles count="51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  <cellStyle name="Comma [0]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aluasi%20Renstra%20dan%20Renja%20revisi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.54"/>
      <sheetName val="E.55"/>
    </sheetNames>
    <sheetDataSet>
      <sheetData sheetId="0">
        <row r="16">
          <cell r="W16">
            <v>2538153236</v>
          </cell>
        </row>
        <row r="16">
          <cell r="Y16">
            <v>5133295246</v>
          </cell>
        </row>
        <row r="17">
          <cell r="W17">
            <v>740661550</v>
          </cell>
        </row>
        <row r="17">
          <cell r="Y17">
            <v>1280687150</v>
          </cell>
        </row>
        <row r="18">
          <cell r="W18">
            <v>264410900</v>
          </cell>
        </row>
        <row r="18">
          <cell r="Y18">
            <v>122354175</v>
          </cell>
        </row>
        <row r="19">
          <cell r="W19">
            <v>739698500</v>
          </cell>
        </row>
        <row r="19">
          <cell r="Y19">
            <v>1501005100</v>
          </cell>
        </row>
        <row r="20">
          <cell r="W20">
            <v>304739125</v>
          </cell>
        </row>
        <row r="20">
          <cell r="Y20">
            <v>733577943</v>
          </cell>
        </row>
        <row r="21">
          <cell r="W21">
            <v>268520250</v>
          </cell>
        </row>
        <row r="21">
          <cell r="Y21">
            <v>847207700</v>
          </cell>
        </row>
        <row r="22">
          <cell r="W22">
            <v>33741000</v>
          </cell>
        </row>
        <row r="22">
          <cell r="Y22">
            <v>110892595</v>
          </cell>
        </row>
        <row r="23">
          <cell r="W23">
            <v>82550700</v>
          </cell>
        </row>
        <row r="23">
          <cell r="Y23">
            <v>171875565</v>
          </cell>
        </row>
        <row r="24">
          <cell r="W24">
            <v>103831211</v>
          </cell>
        </row>
        <row r="24">
          <cell r="Y24">
            <v>365695018</v>
          </cell>
        </row>
        <row r="25">
          <cell r="W25">
            <v>0</v>
          </cell>
        </row>
        <row r="25">
          <cell r="Y25">
            <v>0</v>
          </cell>
        </row>
        <row r="26">
          <cell r="W26">
            <v>0</v>
          </cell>
        </row>
        <row r="26">
          <cell r="Y26">
            <v>0</v>
          </cell>
        </row>
        <row r="27">
          <cell r="W27">
            <v>1526050119</v>
          </cell>
        </row>
        <row r="27">
          <cell r="Y27">
            <v>1139031544</v>
          </cell>
        </row>
        <row r="28">
          <cell r="W28">
            <v>9956000</v>
          </cell>
        </row>
        <row r="28">
          <cell r="Y28">
            <v>10000000</v>
          </cell>
        </row>
        <row r="29">
          <cell r="W29">
            <v>892474589</v>
          </cell>
        </row>
        <row r="29">
          <cell r="Y29">
            <v>116247400</v>
          </cell>
        </row>
        <row r="30">
          <cell r="W30">
            <v>16007000</v>
          </cell>
        </row>
        <row r="30">
          <cell r="Y30">
            <v>16305350</v>
          </cell>
        </row>
        <row r="31">
          <cell r="W31">
            <v>12442600</v>
          </cell>
        </row>
        <row r="31">
          <cell r="Y31">
            <v>11927900</v>
          </cell>
        </row>
        <row r="32">
          <cell r="W32">
            <v>41245000</v>
          </cell>
        </row>
        <row r="32">
          <cell r="Y32">
            <v>36016300</v>
          </cell>
        </row>
        <row r="33">
          <cell r="W33">
            <v>0</v>
          </cell>
        </row>
        <row r="33">
          <cell r="Y33">
            <v>0</v>
          </cell>
        </row>
        <row r="34">
          <cell r="W34">
            <v>297948000</v>
          </cell>
        </row>
        <row r="34">
          <cell r="Y34">
            <v>306348000</v>
          </cell>
        </row>
        <row r="35">
          <cell r="W35">
            <v>5990000</v>
          </cell>
        </row>
        <row r="35">
          <cell r="Y35">
            <v>21412000</v>
          </cell>
        </row>
        <row r="36">
          <cell r="W36">
            <v>196736930</v>
          </cell>
        </row>
        <row r="36">
          <cell r="Y36">
            <v>556135594</v>
          </cell>
        </row>
        <row r="37">
          <cell r="W37">
            <v>53250000</v>
          </cell>
        </row>
        <row r="37">
          <cell r="Y37">
            <v>64639000</v>
          </cell>
        </row>
        <row r="38">
          <cell r="W38">
            <v>262532500</v>
          </cell>
        </row>
        <row r="38">
          <cell r="Y38">
            <v>178276062</v>
          </cell>
        </row>
        <row r="39">
          <cell r="W39">
            <v>75497500</v>
          </cell>
        </row>
        <row r="39">
          <cell r="Y39">
            <v>76088392</v>
          </cell>
        </row>
        <row r="40">
          <cell r="W40">
            <v>2900000</v>
          </cell>
        </row>
        <row r="40">
          <cell r="Y40">
            <v>15585000</v>
          </cell>
        </row>
        <row r="41">
          <cell r="W41">
            <v>10650000</v>
          </cell>
        </row>
        <row r="41">
          <cell r="Y41">
            <v>79289670</v>
          </cell>
        </row>
        <row r="42">
          <cell r="W42">
            <v>3470000</v>
          </cell>
        </row>
        <row r="42">
          <cell r="Y42">
            <v>0</v>
          </cell>
        </row>
        <row r="43">
          <cell r="W43">
            <v>77500000</v>
          </cell>
        </row>
        <row r="43">
          <cell r="Y43">
            <v>7313000</v>
          </cell>
        </row>
        <row r="44">
          <cell r="W44">
            <v>3600000</v>
          </cell>
        </row>
        <row r="44">
          <cell r="Y44">
            <v>0</v>
          </cell>
        </row>
        <row r="45">
          <cell r="W45">
            <v>6590000</v>
          </cell>
        </row>
        <row r="45">
          <cell r="Y45">
            <v>0</v>
          </cell>
        </row>
        <row r="46">
          <cell r="W46">
            <v>59300000</v>
          </cell>
        </row>
        <row r="46">
          <cell r="Y46">
            <v>0</v>
          </cell>
        </row>
        <row r="47">
          <cell r="W47">
            <v>23025000</v>
          </cell>
        </row>
        <row r="47">
          <cell r="Y47">
            <v>0</v>
          </cell>
        </row>
        <row r="48">
          <cell r="W48">
            <v>25584000</v>
          </cell>
        </row>
        <row r="48">
          <cell r="Y48">
            <v>42124000</v>
          </cell>
        </row>
        <row r="49">
          <cell r="W49">
            <v>25584000</v>
          </cell>
        </row>
        <row r="49">
          <cell r="Y49">
            <v>42124000</v>
          </cell>
        </row>
        <row r="50">
          <cell r="W50">
            <v>92508000</v>
          </cell>
        </row>
        <row r="50">
          <cell r="Y50">
            <v>90700000</v>
          </cell>
        </row>
        <row r="51">
          <cell r="W51">
            <v>5569000</v>
          </cell>
        </row>
        <row r="51">
          <cell r="Y51">
            <v>9866000</v>
          </cell>
        </row>
        <row r="52">
          <cell r="W52">
            <v>7750000</v>
          </cell>
        </row>
        <row r="52">
          <cell r="Y52">
            <v>0</v>
          </cell>
        </row>
        <row r="53">
          <cell r="W53">
            <v>79189000</v>
          </cell>
        </row>
        <row r="53">
          <cell r="Y53">
            <v>80834000</v>
          </cell>
        </row>
        <row r="54">
          <cell r="W54">
            <v>0</v>
          </cell>
        </row>
        <row r="54">
          <cell r="Y54">
            <v>20484000</v>
          </cell>
        </row>
        <row r="55">
          <cell r="W55">
            <v>0</v>
          </cell>
        </row>
        <row r="55">
          <cell r="Y55">
            <v>6940000</v>
          </cell>
        </row>
        <row r="56">
          <cell r="W56">
            <v>0</v>
          </cell>
        </row>
        <row r="56">
          <cell r="Y56">
            <v>13544000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5"/>
  <sheetViews>
    <sheetView tabSelected="1" zoomScale="60" zoomScaleNormal="60" workbookViewId="0">
      <pane xSplit="3" ySplit="3" topLeftCell="D4" activePane="bottomRight" state="frozen"/>
      <selection/>
      <selection pane="topRight"/>
      <selection pane="bottomLeft"/>
      <selection pane="bottomRight" activeCell="P6" sqref="P6"/>
    </sheetView>
  </sheetViews>
  <sheetFormatPr defaultColWidth="9.14285714285714" defaultRowHeight="15"/>
  <cols>
    <col min="1" max="1" width="4.14285714285714" style="3" customWidth="1"/>
    <col min="2" max="2" width="30.5714285714286" style="3" customWidth="1"/>
    <col min="3" max="3" width="22.1428571428571" style="4" customWidth="1"/>
    <col min="4" max="4" width="12.5714285714286" style="3" customWidth="1"/>
    <col min="5" max="5" width="13.5714285714286" style="3" customWidth="1"/>
    <col min="6" max="6" width="11.1904761904762" style="5" customWidth="1"/>
    <col min="7" max="7" width="17.7142857142857" style="6" customWidth="1"/>
    <col min="8" max="8" width="9.14285714285714" style="3"/>
    <col min="9" max="9" width="17.8571428571429" style="6" customWidth="1"/>
    <col min="10" max="10" width="9.42857142857143" style="5"/>
    <col min="11" max="11" width="22.6190476190476" style="6" customWidth="1"/>
    <col min="12" max="19" width="9.14285714285714" style="3"/>
    <col min="20" max="20" width="11.8571428571429" style="3" customWidth="1"/>
    <col min="21" max="16384" width="9.14285714285714" style="3"/>
  </cols>
  <sheetData>
    <row r="1" s="1" customFormat="1" ht="90" spans="1:21">
      <c r="A1" s="7" t="s">
        <v>0</v>
      </c>
      <c r="B1" s="7" t="s">
        <v>1</v>
      </c>
      <c r="C1" s="7" t="s">
        <v>2</v>
      </c>
      <c r="D1" s="8" t="s">
        <v>3</v>
      </c>
      <c r="E1" s="9"/>
      <c r="F1" s="10" t="s">
        <v>4</v>
      </c>
      <c r="G1" s="11"/>
      <c r="H1" s="8" t="s">
        <v>5</v>
      </c>
      <c r="I1" s="11"/>
      <c r="J1" s="10" t="s">
        <v>6</v>
      </c>
      <c r="K1" s="11"/>
      <c r="L1" s="8" t="s">
        <v>7</v>
      </c>
      <c r="M1" s="9"/>
      <c r="N1" s="8" t="s">
        <v>8</v>
      </c>
      <c r="O1" s="9"/>
      <c r="P1" s="8" t="s">
        <v>9</v>
      </c>
      <c r="Q1" s="9"/>
      <c r="R1" s="8" t="s">
        <v>10</v>
      </c>
      <c r="S1" s="9"/>
      <c r="T1" s="7" t="s">
        <v>11</v>
      </c>
      <c r="U1" s="7" t="s">
        <v>12</v>
      </c>
    </row>
    <row r="2" s="1" customFormat="1" spans="1:21">
      <c r="A2" s="7">
        <v>1</v>
      </c>
      <c r="B2" s="7">
        <v>2</v>
      </c>
      <c r="C2" s="12">
        <v>3</v>
      </c>
      <c r="D2" s="13">
        <v>4</v>
      </c>
      <c r="E2" s="12"/>
      <c r="F2" s="14">
        <v>5</v>
      </c>
      <c r="G2" s="15"/>
      <c r="H2" s="8">
        <v>6</v>
      </c>
      <c r="I2" s="11"/>
      <c r="J2" s="14">
        <v>7</v>
      </c>
      <c r="K2" s="11"/>
      <c r="L2" s="8">
        <v>8</v>
      </c>
      <c r="M2" s="9"/>
      <c r="N2" s="8" t="s">
        <v>13</v>
      </c>
      <c r="O2" s="9"/>
      <c r="P2" s="8" t="s">
        <v>14</v>
      </c>
      <c r="Q2" s="9"/>
      <c r="R2" s="8" t="s">
        <v>15</v>
      </c>
      <c r="S2" s="9"/>
      <c r="T2" s="7">
        <v>12</v>
      </c>
      <c r="U2" s="7">
        <v>13</v>
      </c>
    </row>
    <row r="3" s="1" customFormat="1" spans="1:21">
      <c r="A3" s="16"/>
      <c r="B3" s="16"/>
      <c r="C3" s="17"/>
      <c r="D3" s="18"/>
      <c r="E3" s="17"/>
      <c r="F3" s="19" t="s">
        <v>16</v>
      </c>
      <c r="G3" s="20" t="s">
        <v>17</v>
      </c>
      <c r="H3" s="21" t="s">
        <v>16</v>
      </c>
      <c r="I3" s="20" t="s">
        <v>17</v>
      </c>
      <c r="J3" s="19" t="s">
        <v>16</v>
      </c>
      <c r="K3" s="20" t="s">
        <v>17</v>
      </c>
      <c r="L3" s="21" t="s">
        <v>16</v>
      </c>
      <c r="M3" s="45" t="s">
        <v>17</v>
      </c>
      <c r="N3" s="21" t="s">
        <v>16</v>
      </c>
      <c r="O3" s="45" t="s">
        <v>17</v>
      </c>
      <c r="P3" s="21" t="s">
        <v>16</v>
      </c>
      <c r="Q3" s="45" t="s">
        <v>17</v>
      </c>
      <c r="R3" s="21" t="s">
        <v>16</v>
      </c>
      <c r="S3" s="45" t="s">
        <v>17</v>
      </c>
      <c r="T3" s="56"/>
      <c r="U3" s="16"/>
    </row>
    <row r="4" s="2" customFormat="1" ht="30" spans="1:21">
      <c r="A4" s="22"/>
      <c r="B4" s="23" t="s">
        <v>18</v>
      </c>
      <c r="C4" s="24" t="s">
        <v>19</v>
      </c>
      <c r="D4" s="25"/>
      <c r="E4" s="25"/>
      <c r="F4" s="26"/>
      <c r="G4" s="27"/>
      <c r="H4" s="22"/>
      <c r="I4" s="27"/>
      <c r="J4" s="26"/>
      <c r="K4" s="27"/>
      <c r="L4" s="22"/>
      <c r="M4" s="46"/>
      <c r="N4" s="22"/>
      <c r="O4" s="47"/>
      <c r="P4" s="22"/>
      <c r="Q4" s="57"/>
      <c r="R4" s="58"/>
      <c r="S4" s="22"/>
      <c r="T4" s="56" t="s">
        <v>19</v>
      </c>
      <c r="U4" s="22"/>
    </row>
    <row r="5" ht="105" spans="1:21">
      <c r="A5" s="28"/>
      <c r="B5" s="28" t="s">
        <v>20</v>
      </c>
      <c r="C5" s="29" t="s">
        <v>21</v>
      </c>
      <c r="D5" s="28"/>
      <c r="E5" s="30" t="s">
        <v>22</v>
      </c>
      <c r="F5" s="31" t="s">
        <v>23</v>
      </c>
      <c r="G5" s="32">
        <v>3789000000</v>
      </c>
      <c r="H5" s="28"/>
      <c r="I5" s="32">
        <f>[1]E.54!$W$16+[1]E.54!$Y$16</f>
        <v>7671448482</v>
      </c>
      <c r="J5" s="48"/>
      <c r="K5" s="49">
        <f>SUM(K6:K15)</f>
        <v>8141954000</v>
      </c>
      <c r="L5" s="28"/>
      <c r="M5" s="28"/>
      <c r="N5" s="28"/>
      <c r="O5" s="28"/>
      <c r="P5" s="28"/>
      <c r="Q5" s="28"/>
      <c r="R5" s="28"/>
      <c r="S5" s="28"/>
      <c r="T5" s="28"/>
      <c r="U5" s="28"/>
    </row>
    <row r="6" ht="225" spans="1:21">
      <c r="A6" s="28"/>
      <c r="B6" s="28" t="s">
        <v>24</v>
      </c>
      <c r="C6" s="30" t="s">
        <v>25</v>
      </c>
      <c r="D6" s="28"/>
      <c r="E6" s="30" t="s">
        <v>26</v>
      </c>
      <c r="F6" s="31" t="s">
        <v>27</v>
      </c>
      <c r="G6" s="32">
        <v>900000000</v>
      </c>
      <c r="H6" s="28"/>
      <c r="I6" s="32">
        <f>[1]E.54!$W$17+[1]E.54!$Y$17</f>
        <v>2021348700</v>
      </c>
      <c r="J6" s="50" t="s">
        <v>28</v>
      </c>
      <c r="K6" s="51">
        <v>3548400000</v>
      </c>
      <c r="L6" s="28"/>
      <c r="M6" s="28"/>
      <c r="N6" s="28"/>
      <c r="O6" s="28"/>
      <c r="P6" s="28"/>
      <c r="Q6" s="28"/>
      <c r="R6" s="28"/>
      <c r="S6" s="28"/>
      <c r="T6" s="28"/>
      <c r="U6" s="28"/>
    </row>
    <row r="7" ht="45" spans="1:21">
      <c r="A7" s="28"/>
      <c r="B7" s="28" t="s">
        <v>29</v>
      </c>
      <c r="C7" s="30" t="s">
        <v>30</v>
      </c>
      <c r="D7" s="28"/>
      <c r="E7" s="30" t="s">
        <v>31</v>
      </c>
      <c r="F7" s="31" t="s">
        <v>32</v>
      </c>
      <c r="G7" s="32">
        <v>300000000</v>
      </c>
      <c r="H7" s="28"/>
      <c r="I7" s="32">
        <f>[1]E.54!$W$18+[1]E.54!$Y$18</f>
        <v>386765075</v>
      </c>
      <c r="J7" s="52" t="s">
        <v>33</v>
      </c>
      <c r="K7" s="51">
        <v>569290000</v>
      </c>
      <c r="L7" s="28"/>
      <c r="M7" s="28"/>
      <c r="N7" s="28"/>
      <c r="O7" s="28"/>
      <c r="P7" s="28"/>
      <c r="Q7" s="28"/>
      <c r="R7" s="28"/>
      <c r="S7" s="28"/>
      <c r="T7" s="28"/>
      <c r="U7" s="28"/>
    </row>
    <row r="8" ht="135" spans="1:21">
      <c r="A8" s="28"/>
      <c r="B8" s="28" t="s">
        <v>34</v>
      </c>
      <c r="C8" s="30" t="s">
        <v>35</v>
      </c>
      <c r="D8" s="28"/>
      <c r="E8" s="30" t="s">
        <v>36</v>
      </c>
      <c r="F8" s="31" t="s">
        <v>37</v>
      </c>
      <c r="G8" s="32">
        <v>850000000</v>
      </c>
      <c r="H8" s="28"/>
      <c r="I8" s="32">
        <f>[1]E.54!$W$19+[1]E.54!$Y$19</f>
        <v>2240703600</v>
      </c>
      <c r="J8" s="48" t="s">
        <v>38</v>
      </c>
      <c r="K8" s="51">
        <v>1071000000</v>
      </c>
      <c r="L8" s="28"/>
      <c r="M8" s="28"/>
      <c r="N8" s="28"/>
      <c r="O8" s="28"/>
      <c r="P8" s="28"/>
      <c r="Q8" s="28"/>
      <c r="R8" s="28"/>
      <c r="S8" s="28"/>
      <c r="T8" s="28"/>
      <c r="U8" s="28"/>
    </row>
    <row r="9" ht="90" spans="1:21">
      <c r="A9" s="28"/>
      <c r="B9" s="28" t="s">
        <v>39</v>
      </c>
      <c r="C9" s="30" t="s">
        <v>40</v>
      </c>
      <c r="D9" s="28"/>
      <c r="E9" s="30" t="s">
        <v>41</v>
      </c>
      <c r="F9" s="31" t="s">
        <v>42</v>
      </c>
      <c r="G9" s="32">
        <v>600000000</v>
      </c>
      <c r="H9" s="28"/>
      <c r="I9" s="32">
        <f>[1]E.54!$W$20+[1]E.54!$Y$20</f>
        <v>1038317068</v>
      </c>
      <c r="J9" s="50" t="s">
        <v>43</v>
      </c>
      <c r="K9" s="51">
        <v>843861000</v>
      </c>
      <c r="L9" s="28"/>
      <c r="M9" s="28"/>
      <c r="N9" s="28"/>
      <c r="O9" s="28"/>
      <c r="P9" s="28"/>
      <c r="Q9" s="28"/>
      <c r="R9" s="28"/>
      <c r="S9" s="28"/>
      <c r="T9" s="28"/>
      <c r="U9" s="28"/>
    </row>
    <row r="10" ht="105" spans="1:21">
      <c r="A10" s="28"/>
      <c r="B10" s="28" t="s">
        <v>44</v>
      </c>
      <c r="C10" s="30" t="s">
        <v>45</v>
      </c>
      <c r="D10" s="28"/>
      <c r="E10" s="30" t="s">
        <v>46</v>
      </c>
      <c r="F10" s="31" t="s">
        <v>47</v>
      </c>
      <c r="G10" s="32">
        <v>400000000</v>
      </c>
      <c r="H10" s="28"/>
      <c r="I10" s="32">
        <f>[1]E.54!$W$21+[1]E.54!$Y$21</f>
        <v>1115727950</v>
      </c>
      <c r="J10" s="48">
        <v>100</v>
      </c>
      <c r="K10" s="51">
        <v>735000000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</row>
    <row r="11" ht="75" spans="1:21">
      <c r="A11" s="28"/>
      <c r="B11" s="28" t="s">
        <v>48</v>
      </c>
      <c r="C11" s="30" t="s">
        <v>49</v>
      </c>
      <c r="D11" s="28"/>
      <c r="E11" s="30" t="s">
        <v>50</v>
      </c>
      <c r="F11" s="31" t="s">
        <v>51</v>
      </c>
      <c r="G11" s="32">
        <v>220000000</v>
      </c>
      <c r="H11" s="28"/>
      <c r="I11" s="32">
        <f>[1]E.54!$W$22+[1]E.54!$Y$22</f>
        <v>144633595</v>
      </c>
      <c r="J11" s="48" t="s">
        <v>52</v>
      </c>
      <c r="K11" s="51">
        <v>190807000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ht="120" spans="1:21">
      <c r="A12" s="28"/>
      <c r="B12" s="28" t="s">
        <v>53</v>
      </c>
      <c r="C12" s="30" t="s">
        <v>54</v>
      </c>
      <c r="D12" s="28"/>
      <c r="E12" s="30" t="s">
        <v>55</v>
      </c>
      <c r="F12" s="31" t="s">
        <v>56</v>
      </c>
      <c r="G12" s="32">
        <v>135000000</v>
      </c>
      <c r="H12" s="28"/>
      <c r="I12" s="32">
        <f>[1]E.54!$W$23+[1]E.54!$Y$23</f>
        <v>254426265</v>
      </c>
      <c r="J12" s="53">
        <v>1</v>
      </c>
      <c r="K12" s="51">
        <v>394475000</v>
      </c>
      <c r="L12" s="28"/>
      <c r="M12" s="28"/>
      <c r="N12" s="28"/>
      <c r="O12" s="28"/>
      <c r="P12" s="28"/>
      <c r="Q12" s="28"/>
      <c r="R12" s="28"/>
      <c r="S12" s="28"/>
      <c r="T12" s="28"/>
      <c r="U12" s="28"/>
    </row>
    <row r="13" ht="90" spans="1:21">
      <c r="A13" s="28"/>
      <c r="B13" s="28"/>
      <c r="C13" s="30" t="s">
        <v>57</v>
      </c>
      <c r="D13" s="28"/>
      <c r="E13" s="30" t="s">
        <v>58</v>
      </c>
      <c r="F13" s="31">
        <v>0</v>
      </c>
      <c r="G13" s="32">
        <v>0</v>
      </c>
      <c r="H13" s="28"/>
      <c r="I13" s="32">
        <f>[1]E.54!$W$24+[1]E.54!$Y$24</f>
        <v>469526229</v>
      </c>
      <c r="J13" s="52">
        <v>0</v>
      </c>
      <c r="K13" s="51">
        <v>0</v>
      </c>
      <c r="L13" s="28"/>
      <c r="M13" s="28"/>
      <c r="N13" s="28"/>
      <c r="O13" s="28"/>
      <c r="P13" s="28"/>
      <c r="Q13" s="28"/>
      <c r="R13" s="28"/>
      <c r="S13" s="28"/>
      <c r="T13" s="28"/>
      <c r="U13" s="28"/>
    </row>
    <row r="14" ht="75" spans="1:21">
      <c r="A14" s="28"/>
      <c r="B14" s="28" t="s">
        <v>59</v>
      </c>
      <c r="C14" s="30" t="s">
        <v>60</v>
      </c>
      <c r="D14" s="28"/>
      <c r="E14" s="30" t="s">
        <v>61</v>
      </c>
      <c r="F14" s="31">
        <v>1</v>
      </c>
      <c r="G14" s="32">
        <v>270000000</v>
      </c>
      <c r="H14" s="28"/>
      <c r="I14" s="32">
        <f>[1]E.54!$W$25+[1]E.54!$Y$25</f>
        <v>0</v>
      </c>
      <c r="J14" s="54">
        <v>1.69467592592593</v>
      </c>
      <c r="K14" s="51">
        <v>709838000</v>
      </c>
      <c r="L14" s="28"/>
      <c r="M14" s="28"/>
      <c r="N14" s="28"/>
      <c r="O14" s="28"/>
      <c r="P14" s="28"/>
      <c r="Q14" s="28"/>
      <c r="R14" s="28"/>
      <c r="S14" s="28"/>
      <c r="T14" s="28"/>
      <c r="U14" s="28"/>
    </row>
    <row r="15" ht="105" spans="1:21">
      <c r="A15" s="28"/>
      <c r="B15" s="28" t="s">
        <v>62</v>
      </c>
      <c r="C15" s="30" t="s">
        <v>63</v>
      </c>
      <c r="D15" s="28"/>
      <c r="E15" s="30" t="s">
        <v>64</v>
      </c>
      <c r="F15" s="31">
        <v>0.9</v>
      </c>
      <c r="G15" s="32">
        <v>114000000</v>
      </c>
      <c r="H15" s="28"/>
      <c r="I15" s="32">
        <f>[1]E.54!$W$26+[1]E.54!$Y$26</f>
        <v>0</v>
      </c>
      <c r="J15" s="53">
        <v>0.7</v>
      </c>
      <c r="K15" s="51">
        <v>79283000</v>
      </c>
      <c r="L15" s="28"/>
      <c r="M15" s="28"/>
      <c r="N15" s="28"/>
      <c r="O15" s="28"/>
      <c r="P15" s="28"/>
      <c r="Q15" s="28"/>
      <c r="R15" s="28"/>
      <c r="S15" s="28"/>
      <c r="T15" s="28"/>
      <c r="U15" s="28"/>
    </row>
    <row r="16" s="2" customFormat="1" ht="60" spans="1:21">
      <c r="A16" s="22"/>
      <c r="B16" s="33" t="s">
        <v>65</v>
      </c>
      <c r="C16" s="33" t="s">
        <v>66</v>
      </c>
      <c r="D16" s="34"/>
      <c r="E16" s="25" t="s">
        <v>67</v>
      </c>
      <c r="F16" s="26">
        <v>1</v>
      </c>
      <c r="G16" s="27">
        <v>2313000000</v>
      </c>
      <c r="H16" s="22"/>
      <c r="I16" s="27">
        <f>[1]E.54!$W$27+[1]E.54!$Y$27</f>
        <v>2665081663</v>
      </c>
      <c r="J16" s="26">
        <v>1</v>
      </c>
      <c r="K16" s="27">
        <v>1166708000</v>
      </c>
      <c r="L16" s="22"/>
      <c r="M16" s="55"/>
      <c r="N16" s="22"/>
      <c r="O16" s="47"/>
      <c r="P16" s="22"/>
      <c r="Q16" s="57"/>
      <c r="R16" s="57"/>
      <c r="S16" s="22"/>
      <c r="T16" s="56" t="s">
        <v>19</v>
      </c>
      <c r="U16" s="22"/>
    </row>
    <row r="17" s="2" customFormat="1" ht="75" spans="1:21">
      <c r="A17" s="22"/>
      <c r="B17" s="35" t="s">
        <v>68</v>
      </c>
      <c r="C17" s="35" t="s">
        <v>69</v>
      </c>
      <c r="D17" s="25"/>
      <c r="E17" s="25" t="s">
        <v>70</v>
      </c>
      <c r="F17" s="26">
        <v>1</v>
      </c>
      <c r="G17" s="27">
        <v>15000000</v>
      </c>
      <c r="H17" s="22"/>
      <c r="I17" s="27">
        <f>[1]E.54!$W$28+[1]E.54!$Y$28</f>
        <v>19956000</v>
      </c>
      <c r="J17" s="26">
        <v>1</v>
      </c>
      <c r="K17" s="27">
        <v>13000000</v>
      </c>
      <c r="L17" s="22"/>
      <c r="M17" s="55"/>
      <c r="N17" s="22"/>
      <c r="O17" s="47"/>
      <c r="P17" s="22"/>
      <c r="Q17" s="57"/>
      <c r="R17" s="58"/>
      <c r="S17" s="22"/>
      <c r="T17" s="56" t="s">
        <v>19</v>
      </c>
      <c r="U17" s="22"/>
    </row>
    <row r="18" s="2" customFormat="1" ht="90" spans="1:21">
      <c r="A18" s="22"/>
      <c r="B18" s="35" t="s">
        <v>71</v>
      </c>
      <c r="C18" s="35" t="s">
        <v>72</v>
      </c>
      <c r="D18" s="34"/>
      <c r="E18" s="25" t="s">
        <v>73</v>
      </c>
      <c r="F18" s="26">
        <v>1</v>
      </c>
      <c r="G18" s="27">
        <v>1114000000</v>
      </c>
      <c r="H18" s="22"/>
      <c r="I18" s="27">
        <f>[1]E.54!$W$29+[1]E.54!$Y$29</f>
        <v>1008721989</v>
      </c>
      <c r="J18" s="26">
        <v>1</v>
      </c>
      <c r="K18" s="27">
        <v>138000000</v>
      </c>
      <c r="L18" s="22"/>
      <c r="M18" s="46"/>
      <c r="N18" s="22"/>
      <c r="O18" s="47"/>
      <c r="P18" s="22"/>
      <c r="Q18" s="57"/>
      <c r="R18" s="58"/>
      <c r="S18" s="22"/>
      <c r="T18" s="56" t="s">
        <v>19</v>
      </c>
      <c r="U18" s="22"/>
    </row>
    <row r="19" s="2" customFormat="1" ht="45" spans="1:21">
      <c r="A19" s="36"/>
      <c r="B19" s="35" t="s">
        <v>74</v>
      </c>
      <c r="C19" s="25" t="s">
        <v>75</v>
      </c>
      <c r="D19" s="25"/>
      <c r="E19" s="25" t="s">
        <v>76</v>
      </c>
      <c r="F19" s="26">
        <v>1</v>
      </c>
      <c r="G19" s="27">
        <v>19000000</v>
      </c>
      <c r="H19" s="22"/>
      <c r="I19" s="27">
        <f>[1]E.54!$W$30+[1]E.54!$Y$30</f>
        <v>32312350</v>
      </c>
      <c r="J19" s="26">
        <v>1</v>
      </c>
      <c r="K19" s="27">
        <v>18100000</v>
      </c>
      <c r="L19" s="22"/>
      <c r="M19" s="46"/>
      <c r="N19" s="22"/>
      <c r="O19" s="47"/>
      <c r="P19" s="22"/>
      <c r="Q19" s="57"/>
      <c r="R19" s="58"/>
      <c r="S19" s="22"/>
      <c r="T19" s="56" t="s">
        <v>19</v>
      </c>
      <c r="U19" s="22"/>
    </row>
    <row r="20" s="2" customFormat="1" ht="45" spans="1:21">
      <c r="A20" s="22"/>
      <c r="B20" s="35" t="s">
        <v>77</v>
      </c>
      <c r="C20" s="35" t="s">
        <v>78</v>
      </c>
      <c r="D20" s="25"/>
      <c r="E20" s="25" t="s">
        <v>79</v>
      </c>
      <c r="F20" s="26">
        <v>1</v>
      </c>
      <c r="G20" s="27">
        <v>26000000</v>
      </c>
      <c r="H20" s="22"/>
      <c r="I20" s="27">
        <f>[1]E.54!$W$31+[1]E.54!$Y$31</f>
        <v>24370500</v>
      </c>
      <c r="J20" s="26">
        <v>1</v>
      </c>
      <c r="K20" s="27">
        <v>20000000</v>
      </c>
      <c r="L20" s="22"/>
      <c r="M20" s="46"/>
      <c r="N20" s="22"/>
      <c r="O20" s="47"/>
      <c r="P20" s="22"/>
      <c r="Q20" s="57"/>
      <c r="R20" s="57"/>
      <c r="S20" s="22"/>
      <c r="T20" s="56" t="s">
        <v>19</v>
      </c>
      <c r="U20" s="22"/>
    </row>
    <row r="21" s="2" customFormat="1" ht="90" spans="1:21">
      <c r="A21" s="22"/>
      <c r="B21" s="35" t="s">
        <v>80</v>
      </c>
      <c r="C21" s="35" t="s">
        <v>81</v>
      </c>
      <c r="D21" s="37"/>
      <c r="E21" s="25" t="s">
        <v>82</v>
      </c>
      <c r="F21" s="38">
        <v>1</v>
      </c>
      <c r="G21" s="39">
        <v>44000000</v>
      </c>
      <c r="H21" s="40"/>
      <c r="I21" s="39">
        <f>[1]E.54!$W$32+[1]E.54!$Y$32</f>
        <v>77261300</v>
      </c>
      <c r="J21" s="38">
        <v>1</v>
      </c>
      <c r="K21" s="39">
        <v>72600000</v>
      </c>
      <c r="L21" s="22"/>
      <c r="M21" s="46"/>
      <c r="N21" s="22"/>
      <c r="O21" s="47"/>
      <c r="P21" s="22"/>
      <c r="Q21" s="57"/>
      <c r="R21" s="59"/>
      <c r="S21" s="36"/>
      <c r="T21" s="56" t="s">
        <v>19</v>
      </c>
      <c r="U21" s="22"/>
    </row>
    <row r="22" s="2" customFormat="1" ht="60" spans="1:21">
      <c r="A22" s="22"/>
      <c r="B22" s="35" t="s">
        <v>83</v>
      </c>
      <c r="C22" s="35" t="s">
        <v>84</v>
      </c>
      <c r="D22" s="25"/>
      <c r="E22" s="37" t="s">
        <v>85</v>
      </c>
      <c r="F22" s="26">
        <v>1</v>
      </c>
      <c r="G22" s="27">
        <v>20000000</v>
      </c>
      <c r="H22" s="41"/>
      <c r="I22" s="27">
        <f>[1]E.54!$W$33+[1]E.54!$Y$33</f>
        <v>0</v>
      </c>
      <c r="J22" s="26">
        <v>1</v>
      </c>
      <c r="K22" s="27">
        <v>13500000</v>
      </c>
      <c r="L22" s="22"/>
      <c r="M22" s="46"/>
      <c r="N22" s="22"/>
      <c r="O22" s="47"/>
      <c r="P22" s="22"/>
      <c r="Q22" s="57"/>
      <c r="R22" s="58"/>
      <c r="S22" s="22"/>
      <c r="T22" s="56" t="s">
        <v>19</v>
      </c>
      <c r="U22" s="36"/>
    </row>
    <row r="23" s="2" customFormat="1" ht="75" spans="1:21">
      <c r="A23" s="36"/>
      <c r="B23" s="35" t="s">
        <v>86</v>
      </c>
      <c r="C23" s="35" t="s">
        <v>87</v>
      </c>
      <c r="D23" s="25"/>
      <c r="E23" s="25" t="s">
        <v>88</v>
      </c>
      <c r="F23" s="26">
        <v>1</v>
      </c>
      <c r="G23" s="27">
        <v>345000000</v>
      </c>
      <c r="H23" s="41"/>
      <c r="I23" s="27">
        <f>[1]E.54!$W$34+[1]E.54!$Y$34</f>
        <v>604296000</v>
      </c>
      <c r="J23" s="26">
        <v>1</v>
      </c>
      <c r="K23" s="27">
        <v>322000000</v>
      </c>
      <c r="L23" s="22"/>
      <c r="M23" s="46"/>
      <c r="N23" s="22"/>
      <c r="O23" s="47"/>
      <c r="P23" s="22"/>
      <c r="Q23" s="57"/>
      <c r="R23" s="58"/>
      <c r="S23" s="22"/>
      <c r="T23" s="56" t="s">
        <v>19</v>
      </c>
      <c r="U23" s="22"/>
    </row>
    <row r="24" s="2" customFormat="1" ht="75" spans="1:21">
      <c r="A24" s="22"/>
      <c r="B24" s="35" t="s">
        <v>89</v>
      </c>
      <c r="C24" s="35" t="s">
        <v>90</v>
      </c>
      <c r="D24" s="25"/>
      <c r="E24" s="25" t="s">
        <v>91</v>
      </c>
      <c r="F24" s="26">
        <v>1</v>
      </c>
      <c r="G24" s="27">
        <v>65000000</v>
      </c>
      <c r="H24" s="41"/>
      <c r="I24" s="27">
        <f>[1]E.54!$W$35+[1]E.54!$Y$35</f>
        <v>27402000</v>
      </c>
      <c r="J24" s="26">
        <v>1</v>
      </c>
      <c r="K24" s="27">
        <v>24960000</v>
      </c>
      <c r="L24" s="22"/>
      <c r="M24" s="46"/>
      <c r="N24" s="22"/>
      <c r="O24" s="47"/>
      <c r="P24" s="22"/>
      <c r="Q24" s="57"/>
      <c r="R24" s="58"/>
      <c r="S24" s="22"/>
      <c r="T24" s="56" t="s">
        <v>19</v>
      </c>
      <c r="U24" s="22"/>
    </row>
    <row r="25" s="2" customFormat="1" ht="105" spans="1:21">
      <c r="A25" s="22"/>
      <c r="B25" s="35" t="s">
        <v>92</v>
      </c>
      <c r="C25" s="35" t="s">
        <v>93</v>
      </c>
      <c r="D25" s="25"/>
      <c r="E25" s="25" t="s">
        <v>94</v>
      </c>
      <c r="F25" s="26">
        <v>1</v>
      </c>
      <c r="G25" s="27">
        <v>600000000</v>
      </c>
      <c r="H25" s="41"/>
      <c r="I25" s="27">
        <f>[1]E.54!$W$36+[1]E.54!$Y$36</f>
        <v>752872524</v>
      </c>
      <c r="J25" s="26">
        <v>1</v>
      </c>
      <c r="K25" s="27">
        <v>463469000</v>
      </c>
      <c r="L25" s="22"/>
      <c r="M25" s="46"/>
      <c r="N25" s="22"/>
      <c r="O25" s="47"/>
      <c r="P25" s="22"/>
      <c r="Q25" s="57"/>
      <c r="R25" s="57"/>
      <c r="S25" s="22"/>
      <c r="T25" s="56" t="s">
        <v>19</v>
      </c>
      <c r="U25" s="36"/>
    </row>
    <row r="26" s="2" customFormat="1" ht="60" spans="1:21">
      <c r="A26" s="22"/>
      <c r="B26" s="35" t="s">
        <v>95</v>
      </c>
      <c r="C26" s="35" t="s">
        <v>96</v>
      </c>
      <c r="D26" s="25"/>
      <c r="E26" s="25" t="s">
        <v>97</v>
      </c>
      <c r="F26" s="26">
        <v>1</v>
      </c>
      <c r="G26" s="27">
        <v>65000000</v>
      </c>
      <c r="H26" s="22"/>
      <c r="I26" s="27">
        <f>[1]E.54!$W$37+[1]E.54!$Y$37</f>
        <v>117889000</v>
      </c>
      <c r="J26" s="26">
        <v>1</v>
      </c>
      <c r="K26" s="27">
        <v>81079000</v>
      </c>
      <c r="L26" s="22"/>
      <c r="M26" s="46"/>
      <c r="N26" s="22"/>
      <c r="O26" s="47"/>
      <c r="P26" s="22"/>
      <c r="Q26" s="57"/>
      <c r="R26" s="57"/>
      <c r="S26" s="22"/>
      <c r="T26" s="56" t="s">
        <v>19</v>
      </c>
      <c r="U26" s="22"/>
    </row>
    <row r="27" s="2" customFormat="1" ht="75" spans="1:21">
      <c r="A27" s="22"/>
      <c r="B27" s="35" t="s">
        <v>98</v>
      </c>
      <c r="C27" s="23" t="s">
        <v>99</v>
      </c>
      <c r="D27" s="25"/>
      <c r="E27" s="25" t="s">
        <v>100</v>
      </c>
      <c r="F27" s="42">
        <v>1</v>
      </c>
      <c r="G27" s="43">
        <v>559000000</v>
      </c>
      <c r="H27" s="44"/>
      <c r="I27" s="43">
        <f>[1]E.54!$W$38+[1]E.54!$Y$38</f>
        <v>440808562</v>
      </c>
      <c r="J27" s="42">
        <v>1</v>
      </c>
      <c r="K27" s="43">
        <v>299450000</v>
      </c>
      <c r="L27" s="22"/>
      <c r="M27" s="46"/>
      <c r="N27" s="22"/>
      <c r="O27" s="47"/>
      <c r="P27" s="22"/>
      <c r="Q27" s="57"/>
      <c r="R27" s="59"/>
      <c r="S27" s="36"/>
      <c r="T27" s="56" t="s">
        <v>19</v>
      </c>
      <c r="U27" s="22"/>
    </row>
    <row r="28" s="2" customFormat="1" ht="60" spans="1:21">
      <c r="A28" s="22"/>
      <c r="B28" s="35" t="s">
        <v>101</v>
      </c>
      <c r="C28" s="35" t="s">
        <v>102</v>
      </c>
      <c r="D28" s="34"/>
      <c r="E28" s="25" t="s">
        <v>103</v>
      </c>
      <c r="F28" s="26">
        <v>1</v>
      </c>
      <c r="G28" s="27">
        <v>99000000</v>
      </c>
      <c r="H28" s="41"/>
      <c r="I28" s="27">
        <f>[1]E.54!$W$39+[1]E.54!$Y$39</f>
        <v>151585892</v>
      </c>
      <c r="J28" s="26">
        <v>1</v>
      </c>
      <c r="K28" s="27">
        <v>82100000</v>
      </c>
      <c r="L28" s="22"/>
      <c r="M28" s="46"/>
      <c r="N28" s="22"/>
      <c r="O28" s="47"/>
      <c r="P28" s="22"/>
      <c r="Q28" s="57"/>
      <c r="R28" s="58"/>
      <c r="S28" s="22"/>
      <c r="T28" s="56" t="s">
        <v>19</v>
      </c>
      <c r="U28" s="22"/>
    </row>
    <row r="29" s="2" customFormat="1" ht="90" spans="1:21">
      <c r="A29" s="22"/>
      <c r="B29" s="35" t="s">
        <v>104</v>
      </c>
      <c r="C29" s="35" t="s">
        <v>105</v>
      </c>
      <c r="D29" s="25"/>
      <c r="E29" s="25" t="s">
        <v>106</v>
      </c>
      <c r="F29" s="26">
        <v>1</v>
      </c>
      <c r="G29" s="27">
        <v>50000000</v>
      </c>
      <c r="H29" s="41"/>
      <c r="I29" s="27">
        <f>[1]E.54!$W$40+[1]E.54!$Y$40</f>
        <v>18485000</v>
      </c>
      <c r="J29" s="26">
        <v>1</v>
      </c>
      <c r="K29" s="27">
        <v>25850000</v>
      </c>
      <c r="L29" s="22"/>
      <c r="M29" s="55"/>
      <c r="N29" s="22"/>
      <c r="O29" s="47"/>
      <c r="P29" s="22"/>
      <c r="Q29" s="57"/>
      <c r="R29" s="58"/>
      <c r="S29" s="22"/>
      <c r="T29" s="56" t="s">
        <v>19</v>
      </c>
      <c r="U29" s="36"/>
    </row>
    <row r="30" s="2" customFormat="1" ht="60" spans="1:21">
      <c r="A30" s="22"/>
      <c r="B30" s="35" t="s">
        <v>107</v>
      </c>
      <c r="C30" s="35" t="s">
        <v>108</v>
      </c>
      <c r="D30" s="25"/>
      <c r="E30" s="25" t="s">
        <v>109</v>
      </c>
      <c r="F30" s="26">
        <v>1</v>
      </c>
      <c r="G30" s="27">
        <v>100000000</v>
      </c>
      <c r="H30" s="41"/>
      <c r="I30" s="27">
        <f>[1]E.54!$W$41+[1]E.54!$Y$41</f>
        <v>89939670</v>
      </c>
      <c r="J30" s="26">
        <v>1</v>
      </c>
      <c r="K30" s="27">
        <v>59000000</v>
      </c>
      <c r="L30" s="22"/>
      <c r="M30" s="55"/>
      <c r="N30" s="22"/>
      <c r="O30" s="47"/>
      <c r="P30" s="22"/>
      <c r="Q30" s="57"/>
      <c r="R30" s="58"/>
      <c r="S30" s="22"/>
      <c r="T30" s="56" t="s">
        <v>19</v>
      </c>
      <c r="U30" s="22"/>
    </row>
    <row r="31" s="2" customFormat="1" ht="90" spans="1:21">
      <c r="A31" s="22"/>
      <c r="B31" s="35"/>
      <c r="C31" s="35" t="s">
        <v>110</v>
      </c>
      <c r="D31" s="34"/>
      <c r="E31" s="25" t="s">
        <v>111</v>
      </c>
      <c r="F31" s="26">
        <v>0</v>
      </c>
      <c r="G31" s="27">
        <v>0</v>
      </c>
      <c r="H31" s="41"/>
      <c r="I31" s="27">
        <f>[1]E.54!$W$42+[1]E.54!$Y$42</f>
        <v>3470000</v>
      </c>
      <c r="J31" s="26">
        <v>0</v>
      </c>
      <c r="K31" s="27">
        <v>0</v>
      </c>
      <c r="L31" s="22"/>
      <c r="M31" s="46"/>
      <c r="N31" s="22"/>
      <c r="O31" s="47"/>
      <c r="P31" s="22"/>
      <c r="Q31" s="57"/>
      <c r="R31" s="58"/>
      <c r="S31" s="22"/>
      <c r="T31" s="56" t="s">
        <v>19</v>
      </c>
      <c r="U31" s="22"/>
    </row>
    <row r="32" s="2" customFormat="1" ht="90" spans="1:21">
      <c r="A32" s="36"/>
      <c r="B32" s="35"/>
      <c r="C32" s="35" t="s">
        <v>112</v>
      </c>
      <c r="D32" s="25"/>
      <c r="E32" s="25" t="s">
        <v>113</v>
      </c>
      <c r="F32" s="26">
        <v>1</v>
      </c>
      <c r="G32" s="27">
        <v>50000000</v>
      </c>
      <c r="H32" s="41"/>
      <c r="I32" s="27">
        <f>[1]E.54!$W$43+[1]E.54!$Y$43</f>
        <v>84813000</v>
      </c>
      <c r="J32" s="26">
        <v>0</v>
      </c>
      <c r="K32" s="27">
        <v>0</v>
      </c>
      <c r="L32" s="22"/>
      <c r="M32" s="46"/>
      <c r="N32" s="22"/>
      <c r="O32" s="47"/>
      <c r="P32" s="22"/>
      <c r="Q32" s="57"/>
      <c r="R32" s="58"/>
      <c r="S32" s="22"/>
      <c r="T32" s="56" t="s">
        <v>19</v>
      </c>
      <c r="U32" s="22"/>
    </row>
    <row r="33" s="2" customFormat="1" ht="60" spans="1:21">
      <c r="A33" s="22"/>
      <c r="B33" s="35" t="s">
        <v>114</v>
      </c>
      <c r="C33" s="35" t="s">
        <v>115</v>
      </c>
      <c r="D33" s="25"/>
      <c r="E33" s="25" t="s">
        <v>116</v>
      </c>
      <c r="F33" s="26">
        <v>1</v>
      </c>
      <c r="G33" s="27">
        <v>60000000</v>
      </c>
      <c r="H33" s="22"/>
      <c r="I33" s="27">
        <f>[1]E.54!$W$44+[1]E.54!$Y$44</f>
        <v>3600000</v>
      </c>
      <c r="J33" s="26">
        <v>1</v>
      </c>
      <c r="K33" s="27">
        <v>32500000</v>
      </c>
      <c r="L33" s="22"/>
      <c r="M33" s="46"/>
      <c r="N33" s="22"/>
      <c r="O33" s="47"/>
      <c r="P33" s="22"/>
      <c r="Q33" s="57"/>
      <c r="R33" s="58"/>
      <c r="S33" s="22"/>
      <c r="T33" s="56" t="s">
        <v>19</v>
      </c>
      <c r="U33" s="22"/>
    </row>
    <row r="34" s="2" customFormat="1" ht="90" spans="1:21">
      <c r="A34" s="22"/>
      <c r="B34" s="35"/>
      <c r="C34" s="35" t="s">
        <v>117</v>
      </c>
      <c r="D34" s="25"/>
      <c r="E34" s="25" t="s">
        <v>118</v>
      </c>
      <c r="F34" s="26">
        <v>0</v>
      </c>
      <c r="G34" s="27">
        <v>0</v>
      </c>
      <c r="H34" s="22"/>
      <c r="I34" s="27">
        <f>[1]E.54!$W$45+[1]E.54!$Y$45</f>
        <v>6590000</v>
      </c>
      <c r="J34" s="26">
        <v>0</v>
      </c>
      <c r="K34" s="27">
        <v>0</v>
      </c>
      <c r="L34" s="22"/>
      <c r="M34" s="46"/>
      <c r="N34" s="22"/>
      <c r="O34" s="47"/>
      <c r="P34" s="22"/>
      <c r="Q34" s="57"/>
      <c r="R34" s="58"/>
      <c r="S34" s="22"/>
      <c r="T34" s="56" t="s">
        <v>19</v>
      </c>
      <c r="U34" s="22"/>
    </row>
    <row r="35" s="2" customFormat="1" ht="90" spans="1:21">
      <c r="A35" s="22"/>
      <c r="B35" s="35" t="s">
        <v>119</v>
      </c>
      <c r="C35" s="35" t="s">
        <v>120</v>
      </c>
      <c r="D35" s="25"/>
      <c r="E35" s="25" t="s">
        <v>121</v>
      </c>
      <c r="F35" s="26">
        <v>1</v>
      </c>
      <c r="G35" s="27">
        <v>200000000</v>
      </c>
      <c r="H35" s="22"/>
      <c r="I35" s="27">
        <f>[1]E.54!$W$46+[1]E.54!$Y$46</f>
        <v>59300000</v>
      </c>
      <c r="J35" s="26">
        <v>1</v>
      </c>
      <c r="K35" s="27">
        <v>100000000</v>
      </c>
      <c r="L35" s="22"/>
      <c r="M35" s="46"/>
      <c r="N35" s="22"/>
      <c r="O35" s="47"/>
      <c r="P35" s="22"/>
      <c r="Q35" s="57"/>
      <c r="R35" s="58"/>
      <c r="S35" s="22"/>
      <c r="T35" s="56" t="s">
        <v>19</v>
      </c>
      <c r="U35" s="22"/>
    </row>
    <row r="36" s="2" customFormat="1" ht="75" spans="1:21">
      <c r="A36" s="22"/>
      <c r="B36" s="35"/>
      <c r="C36" s="35" t="s">
        <v>122</v>
      </c>
      <c r="D36" s="25"/>
      <c r="E36" s="25" t="s">
        <v>123</v>
      </c>
      <c r="F36" s="26">
        <v>0</v>
      </c>
      <c r="G36" s="27">
        <v>0</v>
      </c>
      <c r="H36" s="22"/>
      <c r="I36" s="27">
        <f>[1]E.54!$W$47+[1]E.54!$Y$47</f>
        <v>23025000</v>
      </c>
      <c r="J36" s="26">
        <v>0</v>
      </c>
      <c r="K36" s="27">
        <v>0</v>
      </c>
      <c r="L36" s="22"/>
      <c r="M36" s="46"/>
      <c r="N36" s="22"/>
      <c r="O36" s="47"/>
      <c r="P36" s="22"/>
      <c r="Q36" s="57"/>
      <c r="R36" s="58"/>
      <c r="S36" s="22"/>
      <c r="T36" s="56" t="s">
        <v>19</v>
      </c>
      <c r="U36" s="22"/>
    </row>
    <row r="37" s="2" customFormat="1" ht="60" spans="1:21">
      <c r="A37" s="22"/>
      <c r="B37" s="35" t="s">
        <v>124</v>
      </c>
      <c r="C37" s="33" t="s">
        <v>125</v>
      </c>
      <c r="D37" s="25"/>
      <c r="E37" s="25" t="s">
        <v>126</v>
      </c>
      <c r="F37" s="26">
        <v>1</v>
      </c>
      <c r="G37" s="27">
        <v>161000000</v>
      </c>
      <c r="H37" s="22"/>
      <c r="I37" s="27">
        <f>[1]E.54!$W$48+[1]E.54!$Y$48</f>
        <v>67708000</v>
      </c>
      <c r="J37" s="26">
        <v>1</v>
      </c>
      <c r="K37" s="27">
        <v>84866000</v>
      </c>
      <c r="L37" s="22"/>
      <c r="M37" s="46"/>
      <c r="N37" s="22"/>
      <c r="O37" s="47"/>
      <c r="P37" s="22"/>
      <c r="Q37" s="57"/>
      <c r="R37" s="58"/>
      <c r="S37" s="22"/>
      <c r="T37" s="56" t="s">
        <v>19</v>
      </c>
      <c r="U37" s="22"/>
    </row>
    <row r="38" s="2" customFormat="1" ht="105" spans="1:21">
      <c r="A38" s="22"/>
      <c r="B38" s="35" t="s">
        <v>127</v>
      </c>
      <c r="C38" s="35" t="s">
        <v>128</v>
      </c>
      <c r="D38" s="25"/>
      <c r="E38" s="25" t="s">
        <v>129</v>
      </c>
      <c r="F38" s="26">
        <v>1</v>
      </c>
      <c r="G38" s="27">
        <v>99000000</v>
      </c>
      <c r="H38" s="22"/>
      <c r="I38" s="27">
        <f>[1]E.54!$W$49+[1]E.54!$Y$49</f>
        <v>67708000</v>
      </c>
      <c r="J38" s="26">
        <v>1</v>
      </c>
      <c r="K38" s="27">
        <v>84866000</v>
      </c>
      <c r="L38" s="22"/>
      <c r="M38" s="46"/>
      <c r="N38" s="22"/>
      <c r="O38" s="47"/>
      <c r="P38" s="22"/>
      <c r="Q38" s="57"/>
      <c r="R38" s="58"/>
      <c r="S38" s="22"/>
      <c r="T38" s="56" t="s">
        <v>19</v>
      </c>
      <c r="U38" s="22"/>
    </row>
    <row r="39" s="2" customFormat="1" ht="105" spans="1:21">
      <c r="A39" s="22"/>
      <c r="B39" s="35" t="s">
        <v>130</v>
      </c>
      <c r="C39" s="33" t="s">
        <v>131</v>
      </c>
      <c r="D39" s="25"/>
      <c r="E39" s="25" t="s">
        <v>132</v>
      </c>
      <c r="F39" s="26">
        <v>1</v>
      </c>
      <c r="G39" s="27">
        <v>140000000</v>
      </c>
      <c r="H39" s="22"/>
      <c r="I39" s="27">
        <f>[1]E.54!$W$50+[1]E.54!$Y$50</f>
        <v>183208000</v>
      </c>
      <c r="J39" s="26">
        <v>1</v>
      </c>
      <c r="K39" s="27">
        <v>104764000</v>
      </c>
      <c r="L39" s="22"/>
      <c r="M39" s="46"/>
      <c r="N39" s="22"/>
      <c r="O39" s="47"/>
      <c r="P39" s="22"/>
      <c r="Q39" s="57"/>
      <c r="R39" s="58"/>
      <c r="S39" s="22"/>
      <c r="T39" s="56" t="s">
        <v>19</v>
      </c>
      <c r="U39" s="22"/>
    </row>
    <row r="40" s="2" customFormat="1" ht="135" spans="1:21">
      <c r="A40" s="22"/>
      <c r="B40" s="35" t="s">
        <v>133</v>
      </c>
      <c r="C40" s="35" t="s">
        <v>134</v>
      </c>
      <c r="D40" s="25"/>
      <c r="E40" s="25" t="s">
        <v>135</v>
      </c>
      <c r="F40" s="26">
        <v>1</v>
      </c>
      <c r="G40" s="27">
        <v>35000000</v>
      </c>
      <c r="H40" s="22"/>
      <c r="I40" s="27">
        <f>[1]E.54!$W$51+[1]E.54!$Y$51</f>
        <v>15435000</v>
      </c>
      <c r="J40" s="26">
        <v>1</v>
      </c>
      <c r="K40" s="27">
        <v>15300000</v>
      </c>
      <c r="L40" s="22"/>
      <c r="M40" s="46"/>
      <c r="N40" s="22"/>
      <c r="O40" s="47"/>
      <c r="P40" s="22"/>
      <c r="Q40" s="57"/>
      <c r="R40" s="58"/>
      <c r="S40" s="22"/>
      <c r="T40" s="56" t="s">
        <v>19</v>
      </c>
      <c r="U40" s="22"/>
    </row>
    <row r="41" s="2" customFormat="1" ht="45" spans="1:21">
      <c r="A41" s="22"/>
      <c r="B41" s="35" t="s">
        <v>136</v>
      </c>
      <c r="C41" s="35" t="s">
        <v>137</v>
      </c>
      <c r="D41" s="25"/>
      <c r="E41" s="25" t="s">
        <v>138</v>
      </c>
      <c r="F41" s="26" t="s">
        <v>139</v>
      </c>
      <c r="G41" s="27" t="s">
        <v>139</v>
      </c>
      <c r="H41" s="22"/>
      <c r="I41" s="27">
        <f>[1]E.54!$W$52+[1]E.54!$Y$52</f>
        <v>7750000</v>
      </c>
      <c r="J41" s="26">
        <v>0</v>
      </c>
      <c r="K41" s="27">
        <v>0</v>
      </c>
      <c r="L41" s="22"/>
      <c r="M41" s="46"/>
      <c r="N41" s="22"/>
      <c r="O41" s="47"/>
      <c r="P41" s="22"/>
      <c r="Q41" s="57"/>
      <c r="R41" s="58"/>
      <c r="S41" s="22"/>
      <c r="T41" s="56" t="s">
        <v>19</v>
      </c>
      <c r="U41" s="22"/>
    </row>
    <row r="42" s="2" customFormat="1" ht="60" spans="1:21">
      <c r="A42" s="22"/>
      <c r="B42" s="35" t="s">
        <v>140</v>
      </c>
      <c r="C42" s="35" t="s">
        <v>141</v>
      </c>
      <c r="D42" s="25"/>
      <c r="E42" s="25" t="s">
        <v>142</v>
      </c>
      <c r="F42" s="26">
        <v>1</v>
      </c>
      <c r="G42" s="27">
        <v>105000000</v>
      </c>
      <c r="H42" s="22"/>
      <c r="I42" s="27">
        <f>[1]E.54!$W$53+[1]E.54!$Y$53</f>
        <v>160023000</v>
      </c>
      <c r="J42" s="26">
        <v>1</v>
      </c>
      <c r="K42" s="27">
        <v>89464000</v>
      </c>
      <c r="L42" s="22"/>
      <c r="M42" s="46"/>
      <c r="N42" s="22"/>
      <c r="O42" s="47"/>
      <c r="P42" s="22"/>
      <c r="Q42" s="57"/>
      <c r="R42" s="58"/>
      <c r="S42" s="22"/>
      <c r="T42" s="56" t="s">
        <v>19</v>
      </c>
      <c r="U42" s="22"/>
    </row>
    <row r="43" s="2" customFormat="1" ht="90" spans="1:21">
      <c r="A43" s="22"/>
      <c r="B43" s="35"/>
      <c r="C43" s="33" t="s">
        <v>143</v>
      </c>
      <c r="D43" s="25"/>
      <c r="E43" s="25" t="s">
        <v>144</v>
      </c>
      <c r="F43" s="26">
        <v>1</v>
      </c>
      <c r="G43" s="27">
        <v>61000000</v>
      </c>
      <c r="H43" s="22"/>
      <c r="I43" s="27">
        <f>[1]E.54!$W$54+[1]E.54!$Y$54</f>
        <v>20484000</v>
      </c>
      <c r="J43" s="26">
        <v>1</v>
      </c>
      <c r="K43" s="27">
        <v>45142000</v>
      </c>
      <c r="L43" s="22"/>
      <c r="M43" s="46"/>
      <c r="N43" s="22"/>
      <c r="O43" s="47"/>
      <c r="P43" s="22"/>
      <c r="Q43" s="57"/>
      <c r="R43" s="58"/>
      <c r="S43" s="22"/>
      <c r="T43" s="56" t="s">
        <v>19</v>
      </c>
      <c r="U43" s="22"/>
    </row>
    <row r="44" s="2" customFormat="1" ht="75" spans="1:21">
      <c r="A44" s="22"/>
      <c r="B44" s="35"/>
      <c r="C44" s="35" t="s">
        <v>145</v>
      </c>
      <c r="D44" s="25"/>
      <c r="E44" s="25" t="s">
        <v>146</v>
      </c>
      <c r="F44" s="26">
        <v>1</v>
      </c>
      <c r="G44" s="27">
        <v>20000000</v>
      </c>
      <c r="H44" s="22"/>
      <c r="I44" s="27">
        <f>[1]E.54!$W$55+[1]E.54!$Y$55</f>
        <v>6940000</v>
      </c>
      <c r="J44" s="26">
        <v>1</v>
      </c>
      <c r="K44" s="27">
        <v>14338000</v>
      </c>
      <c r="L44" s="22"/>
      <c r="M44" s="46"/>
      <c r="N44" s="22"/>
      <c r="O44" s="47"/>
      <c r="P44" s="22"/>
      <c r="Q44" s="57"/>
      <c r="R44" s="58"/>
      <c r="S44" s="22"/>
      <c r="T44" s="56" t="s">
        <v>19</v>
      </c>
      <c r="U44" s="22"/>
    </row>
    <row r="45" ht="75" spans="1:21">
      <c r="A45" s="28"/>
      <c r="B45" s="28"/>
      <c r="C45" s="30" t="s">
        <v>147</v>
      </c>
      <c r="D45" s="28"/>
      <c r="E45" s="30" t="s">
        <v>148</v>
      </c>
      <c r="F45" s="31">
        <v>1</v>
      </c>
      <c r="G45" s="32">
        <v>41000000</v>
      </c>
      <c r="H45" s="28"/>
      <c r="I45" s="32">
        <f>[1]E.54!$W$56+[1]E.54!$Y$56</f>
        <v>13544000</v>
      </c>
      <c r="J45" s="31">
        <v>1</v>
      </c>
      <c r="K45" s="32">
        <v>30804000</v>
      </c>
      <c r="L45" s="28"/>
      <c r="M45" s="28"/>
      <c r="N45" s="28"/>
      <c r="O45" s="28"/>
      <c r="P45" s="28"/>
      <c r="Q45" s="28"/>
      <c r="R45" s="28"/>
      <c r="S45" s="28"/>
      <c r="T45" s="28"/>
      <c r="U45" s="28"/>
    </row>
  </sheetData>
  <mergeCells count="20">
    <mergeCell ref="D1:E1"/>
    <mergeCell ref="F1:G1"/>
    <mergeCell ref="H1:I1"/>
    <mergeCell ref="J1:K1"/>
    <mergeCell ref="L1:M1"/>
    <mergeCell ref="N1:O1"/>
    <mergeCell ref="P1:Q1"/>
    <mergeCell ref="R1:S1"/>
    <mergeCell ref="F2:G2"/>
    <mergeCell ref="H2:I2"/>
    <mergeCell ref="J2:K2"/>
    <mergeCell ref="L2:M2"/>
    <mergeCell ref="N2:O2"/>
    <mergeCell ref="P2:Q2"/>
    <mergeCell ref="R2:S2"/>
    <mergeCell ref="A2:A3"/>
    <mergeCell ref="B2:B3"/>
    <mergeCell ref="C2:C3"/>
    <mergeCell ref="U2:U3"/>
    <mergeCell ref="D2:E3"/>
  </mergeCells>
  <pageMargins left="0.196527777777778" right="0.156944444444444" top="0.472222222222222" bottom="0.550694444444444" header="0.275" footer="0.393055555555556"/>
  <pageSetup paperSize="5" scale="6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4285714285714" defaultRowHeight="1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2018-03-28T00:55:00Z</dcterms:created>
  <dcterms:modified xsi:type="dcterms:W3CDTF">2019-06-27T01:09:24Z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1033-11.2.0.8641</vt:lpwstr>
  </property>
</Properties>
</file>